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7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5" i="1" l="1"/>
  <c r="F5" i="1"/>
  <c r="E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F6" i="1"/>
  <c r="F7" i="1"/>
  <c r="F8" i="1"/>
  <c r="F9" i="1"/>
  <c r="H9" i="1" s="1"/>
  <c r="F10" i="1"/>
  <c r="H10" i="1" s="1"/>
  <c r="F11" i="1"/>
  <c r="F12" i="1"/>
  <c r="F13" i="1"/>
  <c r="F14" i="1"/>
  <c r="F15" i="1"/>
  <c r="H15" i="1" s="1"/>
  <c r="F16" i="1"/>
  <c r="H16" i="1" s="1"/>
  <c r="F17" i="1"/>
  <c r="F18" i="1"/>
  <c r="F19" i="1"/>
  <c r="F20" i="1"/>
  <c r="F21" i="1"/>
  <c r="H21" i="1" s="1"/>
  <c r="F22" i="1"/>
  <c r="H22" i="1" s="1"/>
  <c r="F23" i="1"/>
  <c r="F24" i="1"/>
  <c r="F2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H13" i="1" l="1"/>
  <c r="H24" i="1"/>
  <c r="H18" i="1"/>
  <c r="H12" i="1"/>
  <c r="H6" i="1"/>
  <c r="K7" i="1" s="1"/>
  <c r="H19" i="1"/>
  <c r="H7" i="1"/>
  <c r="K8" i="1" s="1"/>
  <c r="H23" i="1"/>
  <c r="H17" i="1"/>
  <c r="H11" i="1"/>
  <c r="K10" i="1"/>
  <c r="H20" i="1"/>
  <c r="H14" i="1"/>
  <c r="H8" i="1"/>
  <c r="K9" i="1" s="1"/>
  <c r="H5" i="1"/>
  <c r="K6" i="1" s="1"/>
  <c r="H25" i="1"/>
</calcChain>
</file>

<file path=xl/sharedStrings.xml><?xml version="1.0" encoding="utf-8"?>
<sst xmlns="http://schemas.openxmlformats.org/spreadsheetml/2006/main" count="39" uniqueCount="18">
  <si>
    <t>单位工资（元/小时）</t>
    <phoneticPr fontId="1" type="noConversion"/>
  </si>
  <si>
    <t>员工姓名</t>
    <phoneticPr fontId="1" type="noConversion"/>
  </si>
  <si>
    <t>上班时间</t>
    <phoneticPr fontId="1" type="noConversion"/>
  </si>
  <si>
    <t>下班时间</t>
    <phoneticPr fontId="1" type="noConversion"/>
  </si>
  <si>
    <t>日期</t>
    <phoneticPr fontId="1" type="noConversion"/>
  </si>
  <si>
    <t>小时</t>
    <phoneticPr fontId="1" type="noConversion"/>
  </si>
  <si>
    <t>分钟</t>
    <phoneticPr fontId="1" type="noConversion"/>
  </si>
  <si>
    <t>张小红</t>
    <phoneticPr fontId="1" type="noConversion"/>
  </si>
  <si>
    <t>林静</t>
    <phoneticPr fontId="1" type="noConversion"/>
  </si>
  <si>
    <t>李东俊</t>
    <phoneticPr fontId="1" type="noConversion"/>
  </si>
  <si>
    <t>吴敏</t>
    <phoneticPr fontId="1" type="noConversion"/>
  </si>
  <si>
    <t>赵红</t>
    <phoneticPr fontId="1" type="noConversion"/>
  </si>
  <si>
    <t>工作时间统计</t>
    <phoneticPr fontId="1" type="noConversion"/>
  </si>
  <si>
    <t>星星快餐店2010年3月工时统计表</t>
    <phoneticPr fontId="1" type="noConversion"/>
  </si>
  <si>
    <t>秒数</t>
    <phoneticPr fontId="1" type="noConversion"/>
  </si>
  <si>
    <t>应发工资</t>
    <phoneticPr fontId="1" type="noConversion"/>
  </si>
  <si>
    <t>员工姓名</t>
    <phoneticPr fontId="1" type="noConversion"/>
  </si>
  <si>
    <t>本月应发工资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</si>
</sst>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21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E2" workbookViewId="0">
      <selection activeCell="K7" sqref="K7"/>
    </sheetView>
  </sheetViews>
  <sheetFormatPr defaultRowHeight="13.5" x14ac:dyDescent="0.15"/>
  <cols>
    <col min="1" max="1" width="11" customWidth="1"/>
    <col min="2" max="2" width="10.875" customWidth="1"/>
    <col min="3" max="3" width="11" customWidth="1"/>
    <col min="4" max="4" width="10.75" customWidth="1"/>
    <col min="5" max="5" width="9.75" customWidth="1"/>
    <col min="6" max="6" width="12.875" customWidth="1"/>
    <col min="8" max="8" width="13.625" customWidth="1"/>
    <col min="9" max="9" width="2.75" customWidth="1"/>
    <col min="10" max="10" width="10.375" customWidth="1"/>
    <col min="11" max="11" width="14.125" customWidth="1"/>
  </cols>
  <sheetData>
    <row r="1" spans="1:12" ht="36" customHeight="1" x14ac:dyDescent="0.15">
      <c r="A1" s="16" t="s">
        <v>13</v>
      </c>
      <c r="B1" s="16"/>
      <c r="C1" s="16"/>
      <c r="D1" s="16"/>
      <c r="E1" s="16"/>
      <c r="F1" s="16"/>
      <c r="G1" s="16"/>
    </row>
    <row r="2" spans="1:12" ht="17.25" customHeight="1" x14ac:dyDescent="0.15">
      <c r="A2" s="18" t="s">
        <v>0</v>
      </c>
      <c r="B2" s="18"/>
      <c r="C2" s="18"/>
      <c r="D2" s="2">
        <v>10</v>
      </c>
      <c r="E2" s="1"/>
      <c r="F2" s="1"/>
      <c r="G2" s="1"/>
    </row>
    <row r="3" spans="1:12" ht="21.75" x14ac:dyDescent="0.15">
      <c r="A3" s="19" t="s">
        <v>4</v>
      </c>
      <c r="B3" s="19" t="s">
        <v>1</v>
      </c>
      <c r="C3" s="19" t="s">
        <v>2</v>
      </c>
      <c r="D3" s="19" t="s">
        <v>3</v>
      </c>
      <c r="E3" s="19" t="s">
        <v>12</v>
      </c>
      <c r="F3" s="19"/>
      <c r="G3" s="20"/>
      <c r="H3" s="17" t="s">
        <v>15</v>
      </c>
      <c r="J3" s="16"/>
      <c r="K3" s="16"/>
      <c r="L3" s="16"/>
    </row>
    <row r="4" spans="1:12" ht="14.25" thickBot="1" x14ac:dyDescent="0.2">
      <c r="A4" s="19"/>
      <c r="B4" s="19"/>
      <c r="C4" s="19"/>
      <c r="D4" s="19"/>
      <c r="E4" s="3" t="s">
        <v>5</v>
      </c>
      <c r="F4" s="3" t="s">
        <v>6</v>
      </c>
      <c r="G4" s="8" t="s">
        <v>14</v>
      </c>
      <c r="H4" s="17"/>
    </row>
    <row r="5" spans="1:12" x14ac:dyDescent="0.15">
      <c r="A5" s="4">
        <v>40243</v>
      </c>
      <c r="B5" s="3" t="s">
        <v>7</v>
      </c>
      <c r="C5" s="5">
        <v>0.37511574074074078</v>
      </c>
      <c r="D5" s="5">
        <v>0.8125</v>
      </c>
      <c r="E5" s="7">
        <f>IF(MINUTE(D5)&gt;MINUTE(C5),HOUR(D5)-HOUR(C5),HOUR(D5)-HOUR(C5)-1)</f>
        <v>10</v>
      </c>
      <c r="F5" s="7">
        <f>IF(MINUTE(D5)&gt;=MINUTE(C5),IF(SECOND(D5)&gt;=SECOND(C5),MINUTE(D5)-MINUTE(C5),MINUTE(D5)-MINUTE(C5)-1),IF(SECOND(D5)&gt;=SECOND(C5),60+MINUTE(D5)-MINUTE(C5),60+MINUTE(D5)-MINUTE(C5)-1))</f>
        <v>29</v>
      </c>
      <c r="G5" s="9">
        <f>IF(SECOND(D5)&gt;=SECOND(C5),SECOND(D5)-SECOND(C5),60+SECOND(D5)-SECOND(C5))</f>
        <v>50</v>
      </c>
      <c r="H5" s="6">
        <f>IF(F5&gt;=30,(1+E5)*$D$2,E5*$D$2)</f>
        <v>100</v>
      </c>
      <c r="J5" s="14" t="s">
        <v>16</v>
      </c>
      <c r="K5" s="10" t="s">
        <v>17</v>
      </c>
    </row>
    <row r="6" spans="1:12" x14ac:dyDescent="0.15">
      <c r="A6" s="4">
        <v>40608</v>
      </c>
      <c r="B6" s="3" t="s">
        <v>8</v>
      </c>
      <c r="C6" s="5">
        <v>0.39583333333333331</v>
      </c>
      <c r="D6" s="5">
        <v>0.74305555555555547</v>
      </c>
      <c r="E6" s="7">
        <f t="shared" ref="E6:E25" si="0">IF(MINUTE(D6)&gt;MINUTE(C6),HOUR(D6)-HOUR(C6),HOUR(D6)-HOUR(C6)-1)</f>
        <v>8</v>
      </c>
      <c r="F6" s="7">
        <f t="shared" ref="F6:F25" si="1">IF(MINUTE(D6)&gt;=MINUTE(C6),IF(SECOND(D6)&gt;=SECOND(C6),MINUTE(D6)-MINUTE(C6),MINUTE(D6)-MINUTE(C6)-1),IF(SECOND(D6)&gt;=SECOND(C6),60+MINUTE(D6)-MINUTE(C6),60+MINUTE(D6)-MINUTE(C6)-1))</f>
        <v>20</v>
      </c>
      <c r="G6" s="9">
        <f t="shared" ref="G6:G25" si="2">IF(SECOND(D6)&gt;=SECOND(C6),SECOND(D6)-SECOND(C6),60+SECOND(D6)-SECOND(C6))</f>
        <v>0</v>
      </c>
      <c r="H6" s="6">
        <f t="shared" ref="H6:H25" si="3">IF(F6&gt;=30,(1+E6)*$D$2,E6*$D$2)</f>
        <v>80</v>
      </c>
      <c r="J6" s="11" t="s">
        <v>7</v>
      </c>
      <c r="K6" s="12">
        <f>SUMIF($B$5:$B$25,J6,$H$5:$H$25)</f>
        <v>270</v>
      </c>
    </row>
    <row r="7" spans="1:12" x14ac:dyDescent="0.15">
      <c r="A7" s="4">
        <v>40974</v>
      </c>
      <c r="B7" s="3" t="s">
        <v>9</v>
      </c>
      <c r="C7" s="5">
        <v>0.54166666666666663</v>
      </c>
      <c r="D7" s="5">
        <v>0.90972222222222221</v>
      </c>
      <c r="E7" s="7">
        <f t="shared" si="0"/>
        <v>8</v>
      </c>
      <c r="F7" s="7">
        <f t="shared" si="1"/>
        <v>50</v>
      </c>
      <c r="G7" s="9">
        <f t="shared" si="2"/>
        <v>0</v>
      </c>
      <c r="H7" s="6">
        <f t="shared" si="3"/>
        <v>90</v>
      </c>
      <c r="J7" s="11" t="s">
        <v>8</v>
      </c>
      <c r="K7" s="12">
        <f t="shared" ref="K7:K10" si="4">SUMIF($B$5:$B$25,J7,$H$5:$H$25)</f>
        <v>740</v>
      </c>
    </row>
    <row r="8" spans="1:12" x14ac:dyDescent="0.15">
      <c r="A8" s="4">
        <v>41339</v>
      </c>
      <c r="B8" s="3" t="s">
        <v>10</v>
      </c>
      <c r="C8" s="5">
        <v>0.54166666666666663</v>
      </c>
      <c r="D8" s="5">
        <v>0.90972222222222221</v>
      </c>
      <c r="E8" s="7">
        <f t="shared" si="0"/>
        <v>8</v>
      </c>
      <c r="F8" s="7">
        <f t="shared" si="1"/>
        <v>50</v>
      </c>
      <c r="G8" s="9">
        <f t="shared" si="2"/>
        <v>0</v>
      </c>
      <c r="H8" s="6">
        <f t="shared" si="3"/>
        <v>90</v>
      </c>
      <c r="J8" s="11" t="s">
        <v>9</v>
      </c>
      <c r="K8" s="12">
        <f t="shared" si="4"/>
        <v>630</v>
      </c>
    </row>
    <row r="9" spans="1:12" x14ac:dyDescent="0.15">
      <c r="A9" s="4">
        <v>40244</v>
      </c>
      <c r="B9" s="3" t="s">
        <v>11</v>
      </c>
      <c r="C9" s="5">
        <v>0.38194444444444442</v>
      </c>
      <c r="D9" s="5">
        <v>0.84027777777777779</v>
      </c>
      <c r="E9" s="7">
        <f t="shared" si="0"/>
        <v>10</v>
      </c>
      <c r="F9" s="7">
        <f t="shared" si="1"/>
        <v>0</v>
      </c>
      <c r="G9" s="9">
        <f t="shared" si="2"/>
        <v>0</v>
      </c>
      <c r="H9" s="6">
        <f t="shared" si="3"/>
        <v>100</v>
      </c>
      <c r="J9" s="11" t="s">
        <v>10</v>
      </c>
      <c r="K9" s="12">
        <f t="shared" si="4"/>
        <v>290</v>
      </c>
    </row>
    <row r="10" spans="1:12" ht="14.25" thickBot="1" x14ac:dyDescent="0.2">
      <c r="A10" s="4">
        <v>40609</v>
      </c>
      <c r="B10" s="3" t="s">
        <v>7</v>
      </c>
      <c r="C10" s="5">
        <v>0.35417824074074072</v>
      </c>
      <c r="D10" s="5">
        <v>0.73611111111111116</v>
      </c>
      <c r="E10" s="7">
        <f t="shared" si="0"/>
        <v>9</v>
      </c>
      <c r="F10" s="7">
        <f t="shared" si="1"/>
        <v>9</v>
      </c>
      <c r="G10" s="9">
        <f t="shared" si="2"/>
        <v>59</v>
      </c>
      <c r="H10" s="6">
        <f t="shared" si="3"/>
        <v>90</v>
      </c>
      <c r="J10" s="13" t="s">
        <v>11</v>
      </c>
      <c r="K10" s="12">
        <f t="shared" si="4"/>
        <v>200</v>
      </c>
    </row>
    <row r="11" spans="1:12" x14ac:dyDescent="0.15">
      <c r="A11" s="4">
        <v>40975</v>
      </c>
      <c r="B11" s="3" t="s">
        <v>8</v>
      </c>
      <c r="C11" s="5">
        <v>0.39583333333333331</v>
      </c>
      <c r="D11" s="5">
        <v>0.86458333333333337</v>
      </c>
      <c r="E11" s="7">
        <f t="shared" si="0"/>
        <v>11</v>
      </c>
      <c r="F11" s="7">
        <f t="shared" si="1"/>
        <v>15</v>
      </c>
      <c r="G11" s="9">
        <f t="shared" si="2"/>
        <v>0</v>
      </c>
      <c r="H11" s="6">
        <f t="shared" si="3"/>
        <v>110</v>
      </c>
    </row>
    <row r="12" spans="1:12" x14ac:dyDescent="0.15">
      <c r="A12" s="4">
        <v>40250</v>
      </c>
      <c r="B12" s="3" t="s">
        <v>7</v>
      </c>
      <c r="C12" s="5">
        <v>0.36805555555555558</v>
      </c>
      <c r="D12" s="5">
        <v>0.71527777777777779</v>
      </c>
      <c r="E12" s="7">
        <f t="shared" si="0"/>
        <v>8</v>
      </c>
      <c r="F12" s="7">
        <f t="shared" si="1"/>
        <v>20</v>
      </c>
      <c r="G12" s="9">
        <f t="shared" si="2"/>
        <v>0</v>
      </c>
      <c r="H12" s="6">
        <f t="shared" si="3"/>
        <v>80</v>
      </c>
    </row>
    <row r="13" spans="1:12" x14ac:dyDescent="0.15">
      <c r="A13" s="4">
        <v>40615</v>
      </c>
      <c r="B13" s="3" t="s">
        <v>8</v>
      </c>
      <c r="C13" s="5">
        <v>0.34392361111111108</v>
      </c>
      <c r="D13" s="5">
        <v>0.79513888888888884</v>
      </c>
      <c r="E13" s="7">
        <f t="shared" si="0"/>
        <v>10</v>
      </c>
      <c r="F13" s="7">
        <f t="shared" si="1"/>
        <v>49</v>
      </c>
      <c r="G13" s="9">
        <f t="shared" si="2"/>
        <v>45</v>
      </c>
      <c r="H13" s="6">
        <f t="shared" si="3"/>
        <v>110</v>
      </c>
    </row>
    <row r="14" spans="1:12" x14ac:dyDescent="0.15">
      <c r="A14" s="4">
        <v>40981</v>
      </c>
      <c r="B14" s="3" t="s">
        <v>9</v>
      </c>
      <c r="C14" s="5">
        <v>0.3888888888888889</v>
      </c>
      <c r="D14" s="5">
        <v>0.79918981481481488</v>
      </c>
      <c r="E14" s="7">
        <f t="shared" si="0"/>
        <v>9</v>
      </c>
      <c r="F14" s="7">
        <f t="shared" si="1"/>
        <v>50</v>
      </c>
      <c r="G14" s="9">
        <f t="shared" si="2"/>
        <v>50</v>
      </c>
      <c r="H14" s="6">
        <f t="shared" si="3"/>
        <v>100</v>
      </c>
    </row>
    <row r="15" spans="1:12" x14ac:dyDescent="0.15">
      <c r="A15" s="4">
        <v>41346</v>
      </c>
      <c r="B15" s="3" t="s">
        <v>10</v>
      </c>
      <c r="C15" s="5">
        <v>0.40625</v>
      </c>
      <c r="D15" s="5">
        <v>0.90972222222222221</v>
      </c>
      <c r="E15" s="7">
        <f t="shared" si="0"/>
        <v>12</v>
      </c>
      <c r="F15" s="7">
        <f t="shared" si="1"/>
        <v>5</v>
      </c>
      <c r="G15" s="9">
        <f t="shared" si="2"/>
        <v>0</v>
      </c>
      <c r="H15" s="6">
        <f t="shared" si="3"/>
        <v>120</v>
      </c>
    </row>
    <row r="16" spans="1:12" x14ac:dyDescent="0.15">
      <c r="A16" s="4">
        <v>39521</v>
      </c>
      <c r="B16" s="3" t="s">
        <v>8</v>
      </c>
      <c r="C16" s="5">
        <v>0.3888888888888889</v>
      </c>
      <c r="D16" s="5">
        <v>0.80902777777777779</v>
      </c>
      <c r="E16" s="7">
        <f t="shared" si="0"/>
        <v>10</v>
      </c>
      <c r="F16" s="7">
        <f t="shared" si="1"/>
        <v>5</v>
      </c>
      <c r="G16" s="9">
        <f t="shared" si="2"/>
        <v>0</v>
      </c>
      <c r="H16" s="6">
        <f t="shared" si="3"/>
        <v>100</v>
      </c>
    </row>
    <row r="17" spans="1:8" x14ac:dyDescent="0.15">
      <c r="A17" s="4">
        <v>39886</v>
      </c>
      <c r="B17" s="3" t="s">
        <v>9</v>
      </c>
      <c r="C17" s="5">
        <v>0.375</v>
      </c>
      <c r="D17" s="5">
        <v>0.65995370370370365</v>
      </c>
      <c r="E17" s="7">
        <f t="shared" si="0"/>
        <v>6</v>
      </c>
      <c r="F17" s="7">
        <f t="shared" si="1"/>
        <v>50</v>
      </c>
      <c r="G17" s="9">
        <f t="shared" si="2"/>
        <v>20</v>
      </c>
      <c r="H17" s="6">
        <f t="shared" si="3"/>
        <v>70</v>
      </c>
    </row>
    <row r="18" spans="1:8" x14ac:dyDescent="0.15">
      <c r="A18" s="4">
        <v>40251</v>
      </c>
      <c r="B18" s="3" t="s">
        <v>10</v>
      </c>
      <c r="C18" s="5">
        <v>0.34722222222222227</v>
      </c>
      <c r="D18" s="5">
        <v>0.67413194444444446</v>
      </c>
      <c r="E18" s="7">
        <f t="shared" si="0"/>
        <v>7</v>
      </c>
      <c r="F18" s="7">
        <f t="shared" si="1"/>
        <v>50</v>
      </c>
      <c r="G18" s="9">
        <f t="shared" si="2"/>
        <v>45</v>
      </c>
      <c r="H18" s="6">
        <f t="shared" si="3"/>
        <v>80</v>
      </c>
    </row>
    <row r="19" spans="1:8" x14ac:dyDescent="0.15">
      <c r="A19" s="4">
        <v>40616</v>
      </c>
      <c r="B19" s="3" t="s">
        <v>11</v>
      </c>
      <c r="C19" s="5">
        <v>0.36814814814814811</v>
      </c>
      <c r="D19" s="5">
        <v>0.79861111111111116</v>
      </c>
      <c r="E19" s="7">
        <f t="shared" si="0"/>
        <v>10</v>
      </c>
      <c r="F19" s="7">
        <f t="shared" si="1"/>
        <v>19</v>
      </c>
      <c r="G19" s="9">
        <f t="shared" si="2"/>
        <v>52</v>
      </c>
      <c r="H19" s="6">
        <f t="shared" si="3"/>
        <v>100</v>
      </c>
    </row>
    <row r="20" spans="1:8" x14ac:dyDescent="0.15">
      <c r="A20" s="4">
        <v>40257</v>
      </c>
      <c r="B20" s="3" t="s">
        <v>8</v>
      </c>
      <c r="C20" s="5">
        <v>0.35416666666666669</v>
      </c>
      <c r="D20" s="5">
        <v>0.73674768518518519</v>
      </c>
      <c r="E20" s="7">
        <f t="shared" si="0"/>
        <v>9</v>
      </c>
      <c r="F20" s="7">
        <f t="shared" si="1"/>
        <v>10</v>
      </c>
      <c r="G20" s="9">
        <f t="shared" si="2"/>
        <v>55</v>
      </c>
      <c r="H20" s="6">
        <f t="shared" si="3"/>
        <v>90</v>
      </c>
    </row>
    <row r="21" spans="1:8" x14ac:dyDescent="0.15">
      <c r="A21" s="4">
        <v>40258</v>
      </c>
      <c r="B21" s="3" t="s">
        <v>9</v>
      </c>
      <c r="C21" s="5">
        <v>0.375</v>
      </c>
      <c r="D21" s="5">
        <v>0.90972222222222221</v>
      </c>
      <c r="E21" s="7">
        <f t="shared" si="0"/>
        <v>12</v>
      </c>
      <c r="F21" s="7">
        <f t="shared" si="1"/>
        <v>50</v>
      </c>
      <c r="G21" s="9">
        <f t="shared" si="2"/>
        <v>0</v>
      </c>
      <c r="H21" s="6">
        <f t="shared" si="3"/>
        <v>130</v>
      </c>
    </row>
    <row r="22" spans="1:8" x14ac:dyDescent="0.15">
      <c r="A22" s="4">
        <v>40264</v>
      </c>
      <c r="B22" s="3" t="s">
        <v>8</v>
      </c>
      <c r="C22" s="5">
        <v>0.375</v>
      </c>
      <c r="D22" s="5">
        <v>0.90972222222222221</v>
      </c>
      <c r="E22" s="7">
        <f t="shared" si="0"/>
        <v>12</v>
      </c>
      <c r="F22" s="7">
        <f t="shared" si="1"/>
        <v>50</v>
      </c>
      <c r="G22" s="9">
        <f t="shared" si="2"/>
        <v>0</v>
      </c>
      <c r="H22" s="6">
        <f t="shared" si="3"/>
        <v>130</v>
      </c>
    </row>
    <row r="23" spans="1:8" x14ac:dyDescent="0.15">
      <c r="A23" s="4">
        <v>40629</v>
      </c>
      <c r="B23" s="3" t="s">
        <v>9</v>
      </c>
      <c r="C23" s="5">
        <v>0.36458333333333331</v>
      </c>
      <c r="D23" s="5">
        <v>0.87152777777777779</v>
      </c>
      <c r="E23" s="7">
        <f t="shared" si="0"/>
        <v>12</v>
      </c>
      <c r="F23" s="7">
        <f t="shared" si="1"/>
        <v>10</v>
      </c>
      <c r="G23" s="9">
        <f t="shared" si="2"/>
        <v>0</v>
      </c>
      <c r="H23" s="6">
        <f t="shared" si="3"/>
        <v>120</v>
      </c>
    </row>
    <row r="24" spans="1:8" x14ac:dyDescent="0.15">
      <c r="A24" s="4">
        <v>40265</v>
      </c>
      <c r="B24" s="3" t="s">
        <v>8</v>
      </c>
      <c r="C24" s="5">
        <v>0.38194444444444442</v>
      </c>
      <c r="D24" s="5">
        <v>0.88084490740740751</v>
      </c>
      <c r="E24" s="7">
        <f t="shared" si="0"/>
        <v>11</v>
      </c>
      <c r="F24" s="7">
        <f t="shared" si="1"/>
        <v>58</v>
      </c>
      <c r="G24" s="9">
        <f t="shared" si="2"/>
        <v>25</v>
      </c>
      <c r="H24" s="6">
        <f t="shared" si="3"/>
        <v>120</v>
      </c>
    </row>
    <row r="25" spans="1:8" x14ac:dyDescent="0.15">
      <c r="A25" s="4">
        <v>40630</v>
      </c>
      <c r="B25" s="3" t="s">
        <v>9</v>
      </c>
      <c r="C25" s="5">
        <v>0.39930555555555558</v>
      </c>
      <c r="D25" s="5">
        <v>0.91319444444444453</v>
      </c>
      <c r="E25" s="7">
        <f t="shared" si="0"/>
        <v>12</v>
      </c>
      <c r="F25" s="7">
        <f t="shared" si="1"/>
        <v>20</v>
      </c>
      <c r="G25" s="9">
        <f t="shared" si="2"/>
        <v>0</v>
      </c>
      <c r="H25" s="6">
        <f t="shared" si="3"/>
        <v>120</v>
      </c>
    </row>
    <row r="28" spans="1:8" ht="21.75" x14ac:dyDescent="0.15">
      <c r="E28" s="15"/>
      <c r="F28" s="15"/>
      <c r="G28" s="15"/>
    </row>
    <row r="29" spans="1:8" ht="4.5" customHeight="1" x14ac:dyDescent="0.15"/>
  </sheetData>
  <mergeCells count="9">
    <mergeCell ref="J3:L3"/>
    <mergeCell ref="H3:H4"/>
    <mergeCell ref="A2:C2"/>
    <mergeCell ref="A1:G1"/>
    <mergeCell ref="A3:A4"/>
    <mergeCell ref="B3:B4"/>
    <mergeCell ref="C3:C4"/>
    <mergeCell ref="D3:D4"/>
    <mergeCell ref="E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2010-04-15T01:54:03Z</dcterms:created>
  <dcterms:modified xsi:type="dcterms:W3CDTF">2021-02-24T05:21:51Z</dcterms:modified>
</cp:coreProperties>
</file>